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Q51" i="1" l="1"/>
</calcChain>
</file>

<file path=xl/sharedStrings.xml><?xml version="1.0" encoding="utf-8"?>
<sst xmlns="http://schemas.openxmlformats.org/spreadsheetml/2006/main" count="92" uniqueCount="88">
  <si>
    <t>№ п/п</t>
  </si>
  <si>
    <t>Наименование мероприятий</t>
  </si>
  <si>
    <t>Обоснование необходимости (цель реализации)</t>
  </si>
  <si>
    <t>Описание и место расположения объекта</t>
  </si>
  <si>
    <t>Основные технические характеристики</t>
  </si>
  <si>
    <t>Год начала реализации мероприятия</t>
  </si>
  <si>
    <t>Год окончания реализации мероприятия</t>
  </si>
  <si>
    <t>Наименование показателя (мощность, протяженность, диаметр, т.п.)</t>
  </si>
  <si>
    <t>Ед. изм.</t>
  </si>
  <si>
    <t>Значение показателя</t>
  </si>
  <si>
    <t>Всего</t>
  </si>
  <si>
    <t>Профинансировано к 2020г</t>
  </si>
  <si>
    <t>в т.ч. по годам</t>
  </si>
  <si>
    <t>Остаток финансирования</t>
  </si>
  <si>
    <t>в т.ч. за счет платы за подключение</t>
  </si>
  <si>
    <t>до реализации мероприятия</t>
  </si>
  <si>
    <t>после реализации мероприятия</t>
  </si>
  <si>
    <t>Группа 1. Строительство, реконструкция или модернизация объекта в целях подключения потребителей:</t>
  </si>
  <si>
    <t>1.1. Строительство новых тепловых сетей в целях подключения потребителей</t>
  </si>
  <si>
    <t>1.1.1.</t>
  </si>
  <si>
    <t>Строительство тепловой сети </t>
  </si>
  <si>
    <t>"подключение к тепловым  сетямФКПАэропорт Кызыл объёкта АГОБ 3 ОАО</t>
  </si>
  <si>
    <t>ФСБ России</t>
  </si>
  <si>
    <t>" </t>
  </si>
  <si>
    <t> Теплове сети на территории ФКП Аэропорт Кызыл    Город Кызыл ул. Московская 137</t>
  </si>
  <si>
    <t> протяженность</t>
  </si>
  <si>
    <t>метр </t>
  </si>
  <si>
    <t>2019 </t>
  </si>
  <si>
    <t> 2020</t>
  </si>
  <si>
    <t> 6572,97922</t>
  </si>
  <si>
    <t> 6572,97922 </t>
  </si>
  <si>
    <t>6572,97922 </t>
  </si>
  <si>
    <t>1.1.2.</t>
  </si>
  <si>
    <t>1.2. Строительство иных объектов системы теплоснабжения, за исключением тепловых сетей, в целях подключения потребителей</t>
  </si>
  <si>
    <t>1.2.1.</t>
  </si>
  <si>
    <t>1.2.2.</t>
  </si>
  <si>
    <t>1.3. Увеличение пропускной способности существующих тепловых сетей в целях подключения потребителей</t>
  </si>
  <si>
    <t>1.3.1.</t>
  </si>
  <si>
    <t>1.3.2.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</si>
  <si>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</si>
  <si>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1.4.1.</t>
  </si>
  <si>
    <t>Замена котла  </t>
  </si>
  <si>
    <t> подключение к тепловым  сетямФКПАэропорт Кызыл объёкта АГОБ 3 ОАО</t>
  </si>
  <si>
    <t>Котел водогрейный в котельной ФКП Аэропорт Кызыл   Город Кызыл ул. Московская 137</t>
  </si>
  <si>
    <t> мощность</t>
  </si>
  <si>
    <t> ГКалл</t>
  </si>
  <si>
    <t> 1,47</t>
  </si>
  <si>
    <t> 2,35</t>
  </si>
  <si>
    <t> 2019</t>
  </si>
  <si>
    <t>10354,35033 </t>
  </si>
  <si>
    <t>10354,35033  </t>
  </si>
  <si>
    <t>1.4.2.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</si>
  <si>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</si>
  <si>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</si>
  <si>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2.1.1.</t>
  </si>
  <si>
    <t>2.1.2.</t>
  </si>
  <si>
    <t>Всего по группе 2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</si>
  <si>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</si>
  <si>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3.1. Реконструкция или модернизация существующих тепловых сетей</t>
  </si>
  <si>
    <t>3.1.1.</t>
  </si>
  <si>
    <t>3.1.2.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</si>
  <si>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</si>
  <si>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3.2.1.</t>
  </si>
  <si>
    <t>3.2.2.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</si>
  <si>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</si>
  <si>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 энергетической эффективности объекта теплоснабжения, повышение эффективности работы систем централизованного теплоснабжения</t>
  </si>
  <si>
    <t>4.1.1.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</si>
  <si>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</si>
  <si>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</si>
  <si>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</si>
  <si>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5.1.1.</t>
  </si>
  <si>
    <t>5.1.2.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</si>
  <si>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</si>
  <si>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5.2.1.</t>
  </si>
  <si>
    <t>5.2.2.</t>
  </si>
  <si>
    <t>Всего по группе 5</t>
  </si>
  <si>
    <t>ИТОГО по программе</t>
  </si>
  <si>
    <t> 16927,32955</t>
  </si>
  <si>
    <t> 203,45371</t>
  </si>
  <si>
    <t> 6369,52551</t>
  </si>
  <si>
    <t>План 2019</t>
  </si>
  <si>
    <t>Факт 2019</t>
  </si>
  <si>
    <t>План 2020</t>
  </si>
  <si>
    <t> 10033,85167</t>
  </si>
  <si>
    <t>Отчет по инвестиционной программе в сфере теплоснабжения на 2019-2020 годы</t>
  </si>
  <si>
    <t>Федеральное казенное предприятие «Аэропорт Кызыл»</t>
  </si>
  <si>
    <t xml:space="preserve">Факт 2020 </t>
  </si>
  <si>
    <t>Расходы на реализацию мероприятий в прогнозных ценах, тыс. руб.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</si>
</sst>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3.5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0" xfId="1" applyBorder="1" applyAlignment="1">
      <alignment vertical="center" wrapText="1"/>
    </xf>
    <xf numFmtId="0" fontId="4" fillId="0" borderId="8" xfId="1" applyBorder="1" applyAlignment="1">
      <alignment vertical="center" wrapText="1"/>
    </xf>
    <xf numFmtId="0" fontId="4" fillId="0" borderId="4" xfId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eganorm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tabSelected="1" workbookViewId="0">
      <selection activeCell="O3" sqref="O3"/>
    </sheetView>
  </sheetViews>
  <sheetFormatPr defaultRowHeight="15" x14ac:dyDescent="0.25"/>
  <cols>
    <col min="14" max="14" width="12.7109375" customWidth="1"/>
    <col min="15" max="15" width="11.5703125" customWidth="1"/>
  </cols>
  <sheetData>
    <row r="1" spans="1:19" ht="15.75" x14ac:dyDescent="0.25">
      <c r="A1" s="30" t="s">
        <v>84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15.75" x14ac:dyDescent="0.25">
      <c r="A2" s="31" t="s">
        <v>85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5" spans="1:19" ht="18" thickBot="1" x14ac:dyDescent="0.3">
      <c r="A5" s="1"/>
    </row>
    <row r="6" spans="1:19" ht="15.75" thickBot="1" x14ac:dyDescent="0.3">
      <c r="A6" s="10" t="s">
        <v>0</v>
      </c>
      <c r="B6" s="10" t="s">
        <v>1</v>
      </c>
      <c r="C6" s="10" t="s">
        <v>2</v>
      </c>
      <c r="D6" s="10" t="s">
        <v>3</v>
      </c>
      <c r="E6" s="13" t="s">
        <v>4</v>
      </c>
      <c r="F6" s="14"/>
      <c r="G6" s="14"/>
      <c r="H6" s="14"/>
      <c r="I6" s="15"/>
      <c r="J6" s="10" t="s">
        <v>5</v>
      </c>
      <c r="K6" s="10" t="s">
        <v>6</v>
      </c>
      <c r="L6" s="13" t="s">
        <v>87</v>
      </c>
      <c r="M6" s="14"/>
      <c r="N6" s="14"/>
      <c r="O6" s="14"/>
      <c r="P6" s="14"/>
      <c r="Q6" s="14"/>
      <c r="R6" s="14"/>
      <c r="S6" s="15"/>
    </row>
    <row r="7" spans="1:19" ht="30.75" customHeight="1" thickBot="1" x14ac:dyDescent="0.3">
      <c r="A7" s="11"/>
      <c r="B7" s="11"/>
      <c r="C7" s="11"/>
      <c r="D7" s="11"/>
      <c r="E7" s="10" t="s">
        <v>7</v>
      </c>
      <c r="F7" s="10" t="s">
        <v>8</v>
      </c>
      <c r="G7" s="13" t="s">
        <v>9</v>
      </c>
      <c r="H7" s="14"/>
      <c r="I7" s="15"/>
      <c r="J7" s="11"/>
      <c r="K7" s="11"/>
      <c r="L7" s="10" t="s">
        <v>10</v>
      </c>
      <c r="M7" s="10" t="s">
        <v>11</v>
      </c>
      <c r="N7" s="13" t="s">
        <v>12</v>
      </c>
      <c r="O7" s="14"/>
      <c r="P7" s="14"/>
      <c r="Q7" s="15"/>
      <c r="R7" s="10" t="s">
        <v>13</v>
      </c>
      <c r="S7" s="10" t="s">
        <v>14</v>
      </c>
    </row>
    <row r="8" spans="1:19" ht="32.25" thickBot="1" x14ac:dyDescent="0.3">
      <c r="A8" s="12"/>
      <c r="B8" s="12"/>
      <c r="C8" s="12"/>
      <c r="D8" s="12"/>
      <c r="E8" s="12"/>
      <c r="F8" s="12"/>
      <c r="G8" s="3" t="s">
        <v>15</v>
      </c>
      <c r="H8" s="13" t="s">
        <v>16</v>
      </c>
      <c r="I8" s="15"/>
      <c r="J8" s="12"/>
      <c r="K8" s="12"/>
      <c r="L8" s="12"/>
      <c r="M8" s="12"/>
      <c r="N8" s="3" t="s">
        <v>80</v>
      </c>
      <c r="O8" s="3" t="s">
        <v>81</v>
      </c>
      <c r="P8" s="3" t="s">
        <v>82</v>
      </c>
      <c r="Q8" s="8" t="s">
        <v>86</v>
      </c>
      <c r="R8" s="12"/>
      <c r="S8" s="12"/>
    </row>
    <row r="9" spans="1:19" ht="15.75" thickBot="1" x14ac:dyDescent="0.3">
      <c r="A9" s="4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13">
        <v>8</v>
      </c>
      <c r="I9" s="15"/>
      <c r="J9" s="3">
        <v>9</v>
      </c>
      <c r="K9" s="3">
        <v>10</v>
      </c>
      <c r="L9" s="3">
        <v>11</v>
      </c>
      <c r="M9" s="3">
        <v>12</v>
      </c>
      <c r="N9" s="3">
        <v>13</v>
      </c>
      <c r="O9" s="3"/>
      <c r="P9" s="3">
        <v>14</v>
      </c>
      <c r="Q9" s="3">
        <v>15</v>
      </c>
      <c r="R9" s="3">
        <v>16</v>
      </c>
      <c r="S9" s="3">
        <v>17</v>
      </c>
    </row>
    <row r="10" spans="1:19" ht="15.75" thickBot="1" x14ac:dyDescent="0.3">
      <c r="A10" s="16" t="s">
        <v>17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</row>
    <row r="11" spans="1:19" ht="15.75" thickBot="1" x14ac:dyDescent="0.3">
      <c r="A11" s="16" t="s">
        <v>18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8"/>
    </row>
    <row r="12" spans="1:19" ht="73.5" x14ac:dyDescent="0.25">
      <c r="A12" s="19" t="s">
        <v>19</v>
      </c>
      <c r="B12" s="10" t="s">
        <v>20</v>
      </c>
      <c r="C12" s="2" t="s">
        <v>21</v>
      </c>
      <c r="D12" s="10" t="s">
        <v>24</v>
      </c>
      <c r="E12" s="10" t="s">
        <v>25</v>
      </c>
      <c r="F12" s="10" t="s">
        <v>26</v>
      </c>
      <c r="G12" s="10">
        <v>1426.5</v>
      </c>
      <c r="H12" s="22">
        <v>1927.5</v>
      </c>
      <c r="I12" s="23"/>
      <c r="J12" s="10" t="s">
        <v>27</v>
      </c>
      <c r="K12" s="10" t="s">
        <v>28</v>
      </c>
      <c r="L12" s="10" t="s">
        <v>29</v>
      </c>
      <c r="M12" s="10" t="s">
        <v>30</v>
      </c>
      <c r="N12" s="2" t="s">
        <v>78</v>
      </c>
      <c r="O12" s="2">
        <v>0</v>
      </c>
      <c r="P12" s="2" t="s">
        <v>79</v>
      </c>
      <c r="Q12" s="10">
        <v>284221.21000000002</v>
      </c>
      <c r="R12" s="10"/>
      <c r="S12" s="10" t="s">
        <v>31</v>
      </c>
    </row>
    <row r="13" spans="1:19" x14ac:dyDescent="0.25">
      <c r="A13" s="20"/>
      <c r="B13" s="11"/>
      <c r="C13" s="2" t="s">
        <v>22</v>
      </c>
      <c r="D13" s="11"/>
      <c r="E13" s="11"/>
      <c r="F13" s="11"/>
      <c r="G13" s="11"/>
      <c r="H13" s="24"/>
      <c r="I13" s="25"/>
      <c r="J13" s="11"/>
      <c r="K13" s="11"/>
      <c r="L13" s="11"/>
      <c r="M13" s="11"/>
      <c r="N13" s="2"/>
      <c r="O13" s="2"/>
      <c r="P13" s="2"/>
      <c r="Q13" s="11"/>
      <c r="R13" s="11"/>
      <c r="S13" s="11"/>
    </row>
    <row r="14" spans="1:19" ht="15.75" thickBot="1" x14ac:dyDescent="0.3">
      <c r="A14" s="21"/>
      <c r="B14" s="12"/>
      <c r="C14" s="3" t="s">
        <v>23</v>
      </c>
      <c r="D14" s="12"/>
      <c r="E14" s="12"/>
      <c r="F14" s="12"/>
      <c r="G14" s="12"/>
      <c r="H14" s="26"/>
      <c r="I14" s="27"/>
      <c r="J14" s="12"/>
      <c r="K14" s="12"/>
      <c r="L14" s="12"/>
      <c r="M14" s="12"/>
      <c r="N14" s="5"/>
      <c r="O14" s="5"/>
      <c r="P14" s="5"/>
      <c r="Q14" s="12"/>
      <c r="R14" s="12"/>
      <c r="S14" s="12"/>
    </row>
    <row r="15" spans="1:19" ht="15.75" thickBot="1" x14ac:dyDescent="0.3">
      <c r="A15" s="6" t="s">
        <v>32</v>
      </c>
      <c r="B15" s="3"/>
      <c r="C15" s="3"/>
      <c r="D15" s="3"/>
      <c r="E15" s="3"/>
      <c r="F15" s="3"/>
      <c r="G15" s="3"/>
      <c r="H15" s="13"/>
      <c r="I15" s="15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5.75" thickBot="1" x14ac:dyDescent="0.3">
      <c r="A16" s="16" t="s">
        <v>33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8"/>
    </row>
    <row r="17" spans="1:19" ht="15.75" thickBot="1" x14ac:dyDescent="0.3">
      <c r="A17" s="6" t="s">
        <v>34</v>
      </c>
      <c r="B17" s="3"/>
      <c r="C17" s="3"/>
      <c r="D17" s="3"/>
      <c r="E17" s="3"/>
      <c r="F17" s="3"/>
      <c r="G17" s="3"/>
      <c r="H17" s="13"/>
      <c r="I17" s="15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5.75" thickBot="1" x14ac:dyDescent="0.3">
      <c r="A18" s="6" t="s">
        <v>35</v>
      </c>
      <c r="B18" s="3"/>
      <c r="C18" s="3"/>
      <c r="D18" s="3"/>
      <c r="E18" s="3"/>
      <c r="F18" s="3"/>
      <c r="G18" s="3"/>
      <c r="H18" s="13"/>
      <c r="I18" s="15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5.75" thickBot="1" x14ac:dyDescent="0.3">
      <c r="A19" s="16" t="s">
        <v>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8"/>
    </row>
    <row r="20" spans="1:19" ht="15.75" thickBot="1" x14ac:dyDescent="0.3">
      <c r="A20" s="6" t="s">
        <v>37</v>
      </c>
      <c r="B20" s="3"/>
      <c r="C20" s="3"/>
      <c r="D20" s="3"/>
      <c r="E20" s="3"/>
      <c r="F20" s="3"/>
      <c r="G20" s="3"/>
      <c r="H20" s="13"/>
      <c r="I20" s="15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5.75" thickBot="1" x14ac:dyDescent="0.3">
      <c r="A21" s="6" t="s">
        <v>38</v>
      </c>
      <c r="B21" s="3"/>
      <c r="C21" s="3"/>
      <c r="D21" s="3"/>
      <c r="E21" s="3"/>
      <c r="F21" s="3"/>
      <c r="G21" s="3"/>
      <c r="H21" s="13"/>
      <c r="I21" s="15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.75" thickBot="1" x14ac:dyDescent="0.3">
      <c r="A22" s="16" t="s">
        <v>39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8"/>
    </row>
    <row r="23" spans="1:19" ht="78.75" customHeight="1" x14ac:dyDescent="0.25">
      <c r="A23" s="19" t="s">
        <v>40</v>
      </c>
      <c r="B23" s="10" t="s">
        <v>41</v>
      </c>
      <c r="C23" s="2" t="s">
        <v>42</v>
      </c>
      <c r="D23" s="10" t="s">
        <v>43</v>
      </c>
      <c r="E23" s="10" t="s">
        <v>44</v>
      </c>
      <c r="F23" s="10" t="s">
        <v>45</v>
      </c>
      <c r="G23" s="10" t="s">
        <v>46</v>
      </c>
      <c r="H23" s="22" t="s">
        <v>47</v>
      </c>
      <c r="I23" s="23"/>
      <c r="J23" s="10" t="s">
        <v>48</v>
      </c>
      <c r="K23" s="10" t="s">
        <v>28</v>
      </c>
      <c r="L23" s="10" t="s">
        <v>49</v>
      </c>
      <c r="M23" s="10" t="s">
        <v>50</v>
      </c>
      <c r="N23" s="2">
        <v>320.49865999999997</v>
      </c>
      <c r="O23" s="2">
        <v>0</v>
      </c>
      <c r="P23" s="2" t="s">
        <v>83</v>
      </c>
      <c r="Q23" s="10">
        <v>357221.21</v>
      </c>
      <c r="R23" s="10"/>
      <c r="S23" s="10" t="s">
        <v>50</v>
      </c>
    </row>
    <row r="24" spans="1:19" ht="15.75" thickBot="1" x14ac:dyDescent="0.3">
      <c r="A24" s="21"/>
      <c r="B24" s="12"/>
      <c r="C24" s="3" t="s">
        <v>22</v>
      </c>
      <c r="D24" s="12"/>
      <c r="E24" s="12"/>
      <c r="F24" s="12"/>
      <c r="G24" s="12"/>
      <c r="H24" s="26"/>
      <c r="I24" s="27"/>
      <c r="J24" s="12"/>
      <c r="K24" s="12"/>
      <c r="L24" s="12"/>
      <c r="M24" s="12"/>
      <c r="N24" s="3"/>
      <c r="O24" s="3"/>
      <c r="P24" s="3"/>
      <c r="Q24" s="12"/>
      <c r="R24" s="12"/>
      <c r="S24" s="12"/>
    </row>
    <row r="25" spans="1:19" ht="15.75" thickBot="1" x14ac:dyDescent="0.3">
      <c r="A25" s="6" t="s">
        <v>51</v>
      </c>
      <c r="B25" s="3"/>
      <c r="C25" s="3"/>
      <c r="D25" s="3"/>
      <c r="E25" s="3"/>
      <c r="F25" s="3"/>
      <c r="G25" s="3"/>
      <c r="H25" s="13"/>
      <c r="I25" s="15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75" thickBot="1" x14ac:dyDescent="0.3">
      <c r="A26" s="16" t="s">
        <v>52</v>
      </c>
      <c r="B26" s="17"/>
      <c r="C26" s="17"/>
      <c r="D26" s="17"/>
      <c r="E26" s="17"/>
      <c r="F26" s="17"/>
      <c r="G26" s="17"/>
      <c r="H26" s="17"/>
      <c r="I26" s="17"/>
      <c r="J26" s="17"/>
      <c r="K26" s="18"/>
      <c r="L26" s="7"/>
      <c r="M26" s="7"/>
      <c r="N26" s="7"/>
      <c r="O26" s="7"/>
      <c r="P26" s="7"/>
      <c r="Q26" s="7"/>
      <c r="R26" s="7"/>
      <c r="S26" s="7"/>
    </row>
    <row r="27" spans="1:19" ht="15.75" thickBot="1" x14ac:dyDescent="0.3">
      <c r="A27" s="16" t="s">
        <v>53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8"/>
    </row>
    <row r="28" spans="1:19" ht="15.75" thickBot="1" x14ac:dyDescent="0.3">
      <c r="A28" s="6" t="s">
        <v>54</v>
      </c>
      <c r="B28" s="3"/>
      <c r="C28" s="3"/>
      <c r="D28" s="3"/>
      <c r="E28" s="3"/>
      <c r="F28" s="3"/>
      <c r="G28" s="3"/>
      <c r="H28" s="13"/>
      <c r="I28" s="15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5.75" thickBot="1" x14ac:dyDescent="0.3">
      <c r="A29" s="6" t="s">
        <v>55</v>
      </c>
      <c r="B29" s="3"/>
      <c r="C29" s="3"/>
      <c r="D29" s="3"/>
      <c r="E29" s="3"/>
      <c r="F29" s="3"/>
      <c r="G29" s="3"/>
      <c r="H29" s="13"/>
      <c r="I29" s="15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5.75" thickBot="1" x14ac:dyDescent="0.3">
      <c r="A30" s="16" t="s">
        <v>56</v>
      </c>
      <c r="B30" s="17"/>
      <c r="C30" s="17"/>
      <c r="D30" s="17"/>
      <c r="E30" s="17"/>
      <c r="F30" s="17"/>
      <c r="G30" s="17"/>
      <c r="H30" s="17"/>
      <c r="I30" s="17"/>
      <c r="J30" s="17"/>
      <c r="K30" s="18"/>
      <c r="L30" s="7"/>
      <c r="M30" s="7"/>
      <c r="N30" s="7"/>
      <c r="O30" s="7"/>
      <c r="P30" s="7"/>
      <c r="Q30" s="7"/>
      <c r="R30" s="7"/>
      <c r="S30" s="7"/>
    </row>
    <row r="31" spans="1:19" ht="15.75" thickBot="1" x14ac:dyDescent="0.3">
      <c r="A31" s="16" t="s">
        <v>57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8"/>
    </row>
    <row r="32" spans="1:19" ht="15.75" thickBot="1" x14ac:dyDescent="0.3">
      <c r="A32" s="16" t="s">
        <v>58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8"/>
    </row>
    <row r="33" spans="1:19" ht="15.75" thickBot="1" x14ac:dyDescent="0.3">
      <c r="A33" s="6" t="s">
        <v>59</v>
      </c>
      <c r="B33" s="3"/>
      <c r="C33" s="3"/>
      <c r="D33" s="3"/>
      <c r="E33" s="3"/>
      <c r="F33" s="3"/>
      <c r="G33" s="3"/>
      <c r="H33" s="13"/>
      <c r="I33" s="15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5.75" thickBot="1" x14ac:dyDescent="0.3">
      <c r="A34" s="6" t="s">
        <v>60</v>
      </c>
      <c r="B34" s="3"/>
      <c r="C34" s="3"/>
      <c r="D34" s="3"/>
      <c r="E34" s="3"/>
      <c r="F34" s="3"/>
      <c r="G34" s="3"/>
      <c r="H34" s="13"/>
      <c r="I34" s="15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5.75" thickBot="1" x14ac:dyDescent="0.3">
      <c r="A35" s="16" t="s">
        <v>61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8"/>
    </row>
    <row r="36" spans="1:19" ht="15.75" thickBot="1" x14ac:dyDescent="0.3">
      <c r="A36" s="6" t="s">
        <v>62</v>
      </c>
      <c r="B36" s="3"/>
      <c r="C36" s="3"/>
      <c r="D36" s="3"/>
      <c r="E36" s="3"/>
      <c r="F36" s="3"/>
      <c r="G36" s="3"/>
      <c r="H36" s="13"/>
      <c r="I36" s="15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5.75" thickBot="1" x14ac:dyDescent="0.3">
      <c r="A37" s="6" t="s">
        <v>63</v>
      </c>
      <c r="B37" s="3"/>
      <c r="C37" s="3"/>
      <c r="D37" s="3"/>
      <c r="E37" s="3"/>
      <c r="F37" s="3"/>
      <c r="G37" s="3"/>
      <c r="H37" s="13"/>
      <c r="I37" s="15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5.75" thickBot="1" x14ac:dyDescent="0.3">
      <c r="A38" s="16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8"/>
      <c r="L38" s="7"/>
      <c r="M38" s="7"/>
      <c r="N38" s="7"/>
      <c r="O38" s="7"/>
      <c r="P38" s="7"/>
      <c r="Q38" s="7"/>
      <c r="R38" s="7"/>
      <c r="S38" s="7"/>
    </row>
    <row r="39" spans="1:19" ht="30" customHeight="1" thickBot="1" x14ac:dyDescent="0.3">
      <c r="A39" s="32" t="s">
        <v>65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4"/>
    </row>
    <row r="40" spans="1:19" ht="15.75" thickBot="1" x14ac:dyDescent="0.3">
      <c r="A40" s="6" t="s">
        <v>66</v>
      </c>
      <c r="B40" s="3"/>
      <c r="C40" s="3"/>
      <c r="D40" s="3"/>
      <c r="E40" s="3"/>
      <c r="F40" s="3"/>
      <c r="G40" s="3"/>
      <c r="H40" s="13"/>
      <c r="I40" s="15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5.75" thickBot="1" x14ac:dyDescent="0.3">
      <c r="A41" s="6" t="s">
        <v>66</v>
      </c>
      <c r="B41" s="3"/>
      <c r="C41" s="3"/>
      <c r="D41" s="3"/>
      <c r="E41" s="3"/>
      <c r="F41" s="3"/>
      <c r="G41" s="3"/>
      <c r="H41" s="13"/>
      <c r="I41" s="15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5.75" thickBot="1" x14ac:dyDescent="0.3">
      <c r="A42" s="16" t="s">
        <v>67</v>
      </c>
      <c r="B42" s="17"/>
      <c r="C42" s="17"/>
      <c r="D42" s="17"/>
      <c r="E42" s="17"/>
      <c r="F42" s="17"/>
      <c r="G42" s="17"/>
      <c r="H42" s="17"/>
      <c r="I42" s="17"/>
      <c r="J42" s="17"/>
      <c r="K42" s="18"/>
      <c r="L42" s="7"/>
      <c r="M42" s="7"/>
      <c r="N42" s="7"/>
      <c r="O42" s="7"/>
      <c r="P42" s="7"/>
      <c r="Q42" s="7"/>
      <c r="R42" s="7"/>
      <c r="S42" s="7"/>
    </row>
    <row r="43" spans="1:19" ht="15.75" thickBot="1" x14ac:dyDescent="0.3">
      <c r="A43" s="16" t="s">
        <v>68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8"/>
    </row>
    <row r="44" spans="1:19" ht="15.75" thickBot="1" x14ac:dyDescent="0.3">
      <c r="A44" s="16" t="s">
        <v>69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8"/>
    </row>
    <row r="45" spans="1:19" ht="15.75" thickBot="1" x14ac:dyDescent="0.3">
      <c r="A45" s="6" t="s">
        <v>70</v>
      </c>
      <c r="B45" s="3"/>
      <c r="C45" s="3"/>
      <c r="D45" s="3"/>
      <c r="E45" s="3"/>
      <c r="F45" s="3"/>
      <c r="G45" s="3"/>
      <c r="H45" s="13"/>
      <c r="I45" s="15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5.75" thickBot="1" x14ac:dyDescent="0.3">
      <c r="A46" s="6" t="s">
        <v>71</v>
      </c>
      <c r="B46" s="3"/>
      <c r="C46" s="3"/>
      <c r="D46" s="3"/>
      <c r="E46" s="3"/>
      <c r="F46" s="3"/>
      <c r="G46" s="3"/>
      <c r="H46" s="13"/>
      <c r="I46" s="15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5.75" thickBot="1" x14ac:dyDescent="0.3">
      <c r="A47" s="16" t="s">
        <v>72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8"/>
    </row>
    <row r="48" spans="1:19" ht="15.75" thickBot="1" x14ac:dyDescent="0.3">
      <c r="A48" s="6" t="s">
        <v>73</v>
      </c>
      <c r="B48" s="3"/>
      <c r="C48" s="3"/>
      <c r="D48" s="3"/>
      <c r="E48" s="3"/>
      <c r="F48" s="3"/>
      <c r="G48" s="3"/>
      <c r="H48" s="13"/>
      <c r="I48" s="15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5.75" thickBot="1" x14ac:dyDescent="0.3">
      <c r="A49" s="6" t="s">
        <v>74</v>
      </c>
      <c r="B49" s="3"/>
      <c r="C49" s="3"/>
      <c r="D49" s="3"/>
      <c r="E49" s="3"/>
      <c r="F49" s="3"/>
      <c r="G49" s="3"/>
      <c r="H49" s="13"/>
      <c r="I49" s="15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5.75" thickBot="1" x14ac:dyDescent="0.3">
      <c r="A50" s="16" t="s">
        <v>75</v>
      </c>
      <c r="B50" s="17"/>
      <c r="C50" s="17"/>
      <c r="D50" s="17"/>
      <c r="E50" s="17"/>
      <c r="F50" s="17"/>
      <c r="G50" s="17"/>
      <c r="H50" s="17"/>
      <c r="I50" s="17"/>
      <c r="J50" s="17"/>
      <c r="K50" s="18"/>
      <c r="L50" s="7"/>
      <c r="M50" s="7"/>
      <c r="N50" s="7"/>
      <c r="O50" s="7"/>
      <c r="P50" s="7"/>
      <c r="Q50" s="7"/>
      <c r="R50" s="7"/>
      <c r="S50" s="7"/>
    </row>
    <row r="51" spans="1:19" ht="15.75" thickBot="1" x14ac:dyDescent="0.3">
      <c r="A51" s="16" t="s">
        <v>76</v>
      </c>
      <c r="B51" s="17"/>
      <c r="C51" s="17"/>
      <c r="D51" s="17"/>
      <c r="E51" s="17"/>
      <c r="F51" s="17"/>
      <c r="G51" s="17"/>
      <c r="H51" s="17"/>
      <c r="I51" s="17"/>
      <c r="J51" s="17"/>
      <c r="K51" s="18"/>
      <c r="L51" s="9" t="s">
        <v>77</v>
      </c>
      <c r="M51" s="9"/>
      <c r="N51" s="9">
        <v>523.95236999999997</v>
      </c>
      <c r="O51" s="9">
        <v>0</v>
      </c>
      <c r="P51" s="9">
        <v>16403.377179999999</v>
      </c>
      <c r="Q51" s="9">
        <f>Q12+Q23</f>
        <v>641442.42000000004</v>
      </c>
      <c r="R51" s="7"/>
      <c r="S51" s="7"/>
    </row>
    <row r="52" spans="1:19" ht="15.75" x14ac:dyDescent="0.25">
      <c r="A52" s="28"/>
      <c r="B52" s="28"/>
      <c r="C52" s="28"/>
      <c r="D52" s="28"/>
      <c r="E52" s="28"/>
      <c r="F52" s="28"/>
      <c r="G52" s="28"/>
      <c r="H52" s="28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</row>
  </sheetData>
  <mergeCells count="87">
    <mergeCell ref="A1:S1"/>
    <mergeCell ref="A2:S2"/>
    <mergeCell ref="H48:I48"/>
    <mergeCell ref="H49:I49"/>
    <mergeCell ref="A50:K50"/>
    <mergeCell ref="H36:I36"/>
    <mergeCell ref="H37:I37"/>
    <mergeCell ref="A38:K38"/>
    <mergeCell ref="A39:S39"/>
    <mergeCell ref="H40:I40"/>
    <mergeCell ref="H41:I41"/>
    <mergeCell ref="A30:K30"/>
    <mergeCell ref="A31:S31"/>
    <mergeCell ref="A32:S32"/>
    <mergeCell ref="H33:I33"/>
    <mergeCell ref="H34:I34"/>
    <mergeCell ref="A51:K51"/>
    <mergeCell ref="A52:H52"/>
    <mergeCell ref="I52:S52"/>
    <mergeCell ref="A42:K42"/>
    <mergeCell ref="A43:S43"/>
    <mergeCell ref="A44:S44"/>
    <mergeCell ref="H45:I45"/>
    <mergeCell ref="H46:I46"/>
    <mergeCell ref="A47:S47"/>
    <mergeCell ref="A35:S35"/>
    <mergeCell ref="S23:S24"/>
    <mergeCell ref="H25:I25"/>
    <mergeCell ref="A26:K26"/>
    <mergeCell ref="A27:S27"/>
    <mergeCell ref="H28:I28"/>
    <mergeCell ref="H29:I29"/>
    <mergeCell ref="J23:J24"/>
    <mergeCell ref="K23:K24"/>
    <mergeCell ref="L23:L24"/>
    <mergeCell ref="M23:M24"/>
    <mergeCell ref="Q23:Q24"/>
    <mergeCell ref="R23:R24"/>
    <mergeCell ref="H20:I20"/>
    <mergeCell ref="H21:I21"/>
    <mergeCell ref="A22:S22"/>
    <mergeCell ref="A23:A24"/>
    <mergeCell ref="B23:B24"/>
    <mergeCell ref="D23:D24"/>
    <mergeCell ref="E23:E24"/>
    <mergeCell ref="F23:F24"/>
    <mergeCell ref="G23:G24"/>
    <mergeCell ref="H23:I24"/>
    <mergeCell ref="A19:S19"/>
    <mergeCell ref="J12:J14"/>
    <mergeCell ref="K12:K14"/>
    <mergeCell ref="L12:L14"/>
    <mergeCell ref="M12:M14"/>
    <mergeCell ref="Q12:Q14"/>
    <mergeCell ref="R12:R14"/>
    <mergeCell ref="S12:S14"/>
    <mergeCell ref="H15:I15"/>
    <mergeCell ref="A16:S16"/>
    <mergeCell ref="H17:I17"/>
    <mergeCell ref="H18:I18"/>
    <mergeCell ref="H9:I9"/>
    <mergeCell ref="A10:S10"/>
    <mergeCell ref="A11:S11"/>
    <mergeCell ref="A12:A14"/>
    <mergeCell ref="B12:B14"/>
    <mergeCell ref="D12:D14"/>
    <mergeCell ref="E12:E14"/>
    <mergeCell ref="F12:F14"/>
    <mergeCell ref="G12:G14"/>
    <mergeCell ref="H12:I14"/>
    <mergeCell ref="K6:K8"/>
    <mergeCell ref="L6:S6"/>
    <mergeCell ref="E7:E8"/>
    <mergeCell ref="F7:F8"/>
    <mergeCell ref="G7:I7"/>
    <mergeCell ref="L7:L8"/>
    <mergeCell ref="M7:M8"/>
    <mergeCell ref="N7:Q7"/>
    <mergeCell ref="R7:R8"/>
    <mergeCell ref="S7:S8"/>
    <mergeCell ref="J6:J8"/>
    <mergeCell ref="A6:A8"/>
    <mergeCell ref="B6:B8"/>
    <mergeCell ref="C6:C8"/>
    <mergeCell ref="D6:D8"/>
    <mergeCell ref="E6:I6"/>
    <mergeCell ref="H8:I8"/>
  </mergeCells>
  <hyperlinks>
    <hyperlink ref="A39" r:id="rId1" display="https://meganorm.ru/"/>
  </hyperlinks>
  <pageMargins left="0.7" right="0.7" top="0.75" bottom="0.75" header="0.3" footer="0.3"/>
  <pageSetup paperSize="9" scale="72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2021-04-07T07:44:35Z</dcterms:modified>
</cp:coreProperties>
</file>